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ICA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" i="1" l="1"/>
  <c r="O47" i="1"/>
</calcChain>
</file>

<file path=xl/sharedStrings.xml><?xml version="1.0" encoding="utf-8"?>
<sst xmlns="http://schemas.openxmlformats.org/spreadsheetml/2006/main" count="336" uniqueCount="131">
  <si>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</si>
  <si>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</si>
  <si>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</si>
  <si>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</si>
  <si>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</si>
  <si>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</si>
  <si>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</si>
  <si>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</si>
  <si>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</si>
  <si>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</si>
  <si>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</si>
  <si>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</si>
  <si>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</si>
  <si>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</si>
  <si>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</si>
  <si>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</si>
  <si>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</si>
  <si>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</si>
  <si>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</si>
  <si>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</si>
  <si>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</si>
  <si>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</si>
  <si>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</si>
  <si>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A3</t>
  </si>
  <si>
    <t>B</t>
  </si>
  <si>
    <t>Medio</t>
  </si>
  <si>
    <t>A4</t>
  </si>
  <si>
    <t>A</t>
  </si>
  <si>
    <t>Alto</t>
  </si>
  <si>
    <t>A5</t>
  </si>
  <si>
    <t>M</t>
  </si>
  <si>
    <t>Bajo</t>
  </si>
  <si>
    <t>A2</t>
  </si>
  <si>
    <t>RIO GRANDE</t>
  </si>
  <si>
    <t>SAN JUAN BAUTISTA</t>
  </si>
  <si>
    <t>INDEPENDENCIA</t>
  </si>
  <si>
    <t>EL CARMEN</t>
  </si>
  <si>
    <t>ICA</t>
  </si>
  <si>
    <t>110101</t>
  </si>
  <si>
    <t>110102</t>
  </si>
  <si>
    <t>110103</t>
  </si>
  <si>
    <t>LOS AQUIJES</t>
  </si>
  <si>
    <t>110104</t>
  </si>
  <si>
    <t>OCUCAJE</t>
  </si>
  <si>
    <t>110105</t>
  </si>
  <si>
    <t>PACHACUTEC</t>
  </si>
  <si>
    <t>110106</t>
  </si>
  <si>
    <t>PARCONA</t>
  </si>
  <si>
    <t>110107</t>
  </si>
  <si>
    <t>PUEBLO NUEVO</t>
  </si>
  <si>
    <t>110108</t>
  </si>
  <si>
    <t>SALAS</t>
  </si>
  <si>
    <t>110109</t>
  </si>
  <si>
    <t>SAN JOSE DE LOS MOLINOS</t>
  </si>
  <si>
    <t>110110</t>
  </si>
  <si>
    <t>110111</t>
  </si>
  <si>
    <t>SANTIAGO</t>
  </si>
  <si>
    <t>110112</t>
  </si>
  <si>
    <t>SUBTANJALLA</t>
  </si>
  <si>
    <t>110113</t>
  </si>
  <si>
    <t>TATE</t>
  </si>
  <si>
    <t>110114</t>
  </si>
  <si>
    <t>YAUCA DEL ROSARIO</t>
  </si>
  <si>
    <t>CHINCHA</t>
  </si>
  <si>
    <t>110201</t>
  </si>
  <si>
    <t>CHINCHA ALTA</t>
  </si>
  <si>
    <t>110202</t>
  </si>
  <si>
    <t>ALTO LARAN</t>
  </si>
  <si>
    <t>110203</t>
  </si>
  <si>
    <t>CHAVIN</t>
  </si>
  <si>
    <t>110204</t>
  </si>
  <si>
    <t>CHINCHA BAJA</t>
  </si>
  <si>
    <t>110205</t>
  </si>
  <si>
    <t>110206</t>
  </si>
  <si>
    <t>GROCIO PRADO</t>
  </si>
  <si>
    <t>110207</t>
  </si>
  <si>
    <t>110208</t>
  </si>
  <si>
    <t>SAN JUAN DE YANAC</t>
  </si>
  <si>
    <t>110209</t>
  </si>
  <si>
    <t>SAN PEDRO DE HUACARPANA</t>
  </si>
  <si>
    <t>110210</t>
  </si>
  <si>
    <t>SUNAMPE</t>
  </si>
  <si>
    <t>110211</t>
  </si>
  <si>
    <t>TAMBO DE MORA</t>
  </si>
  <si>
    <t>NASCA</t>
  </si>
  <si>
    <t>110301</t>
  </si>
  <si>
    <t>110302</t>
  </si>
  <si>
    <t>CHANGUILLO</t>
  </si>
  <si>
    <t>110303</t>
  </si>
  <si>
    <t>EL INGENIO</t>
  </si>
  <si>
    <t>110304</t>
  </si>
  <si>
    <t>MARCONA</t>
  </si>
  <si>
    <t>110305</t>
  </si>
  <si>
    <t>VISTA ALEGRE</t>
  </si>
  <si>
    <t>PALPA</t>
  </si>
  <si>
    <t>110401</t>
  </si>
  <si>
    <t>110402</t>
  </si>
  <si>
    <t>LLIPATA</t>
  </si>
  <si>
    <t>110403</t>
  </si>
  <si>
    <t>110404</t>
  </si>
  <si>
    <t>SANTA CRUZ</t>
  </si>
  <si>
    <t>110405</t>
  </si>
  <si>
    <t>TIBILLO</t>
  </si>
  <si>
    <t>PISCO</t>
  </si>
  <si>
    <t>110501</t>
  </si>
  <si>
    <t>110502</t>
  </si>
  <si>
    <t>HUANCANO</t>
  </si>
  <si>
    <t>110503</t>
  </si>
  <si>
    <t>HUMAY</t>
  </si>
  <si>
    <t>110504</t>
  </si>
  <si>
    <t>110505</t>
  </si>
  <si>
    <t>PARACAS</t>
  </si>
  <si>
    <t>110506</t>
  </si>
  <si>
    <t>SAN ANDRES</t>
  </si>
  <si>
    <t>110507</t>
  </si>
  <si>
    <t>SAN CLEMENTE</t>
  </si>
  <si>
    <t>110508</t>
  </si>
  <si>
    <t>TUPAC AMARU INCA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</si>
  <si>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</si>
  <si>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</si>
  <si>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</si>
  <si>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</si>
  <si>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</si>
  <si>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</si>
  <si>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</si>
  <si>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</si>
  <si>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</si>
  <si>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</si>
  <si>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</si>
  <si>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</si>
  <si>
    <t>LA TINGUIÑA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</si>
</sst>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tabSelected="1" workbookViewId="0">
      <selection activeCell="D11" sqref="D11:D12"/>
    </sheetView>
  </sheetViews>
  <sheetFormatPr baseColWidth="10" defaultRowHeight="15" x14ac:dyDescent="0.25"/>
  <cols>
    <col min="1" max="1" width="14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10.710937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37</v>
      </c>
      <c r="B4" s="15" t="s">
        <v>37</v>
      </c>
      <c r="C4" s="15" t="s">
        <v>38</v>
      </c>
      <c r="D4" s="15" t="s">
        <v>37</v>
      </c>
      <c r="E4" s="15" t="s">
        <v>32</v>
      </c>
      <c r="F4" s="15">
        <v>0</v>
      </c>
      <c r="G4" s="16">
        <v>5.8999999999999997E-2</v>
      </c>
      <c r="H4" s="17">
        <v>3.1</v>
      </c>
      <c r="I4" s="17">
        <v>8.3000000000000007</v>
      </c>
      <c r="J4" s="17">
        <v>1.11358058453</v>
      </c>
      <c r="K4" s="18">
        <v>5.1560000000000002E-2</v>
      </c>
      <c r="L4" s="15" t="s">
        <v>24</v>
      </c>
      <c r="M4" s="18">
        <v>3.0420400000000002E-3</v>
      </c>
      <c r="N4" s="15" t="s">
        <v>31</v>
      </c>
      <c r="O4" s="15">
        <v>132004</v>
      </c>
      <c r="P4" s="15">
        <v>32255</v>
      </c>
      <c r="Q4" s="15">
        <v>138</v>
      </c>
      <c r="R4" s="15">
        <v>224</v>
      </c>
      <c r="S4" s="15">
        <v>38241</v>
      </c>
      <c r="T4" s="15">
        <v>2372</v>
      </c>
    </row>
    <row r="5" spans="1:23" ht="16.5" x14ac:dyDescent="0.3">
      <c r="A5" s="15" t="s">
        <v>37</v>
      </c>
      <c r="B5" s="15" t="s">
        <v>37</v>
      </c>
      <c r="C5" s="15" t="s">
        <v>39</v>
      </c>
      <c r="D5" s="15" t="s">
        <v>130</v>
      </c>
      <c r="E5" s="15" t="s">
        <v>32</v>
      </c>
      <c r="F5" s="15">
        <v>2</v>
      </c>
      <c r="G5" s="16">
        <v>7.0400000000000004E-2</v>
      </c>
      <c r="H5" s="17">
        <v>6.08</v>
      </c>
      <c r="I5" s="17">
        <v>9</v>
      </c>
      <c r="J5" s="17">
        <v>2.8952746391300002</v>
      </c>
      <c r="K5" s="18">
        <v>5.1560000000000002E-2</v>
      </c>
      <c r="L5" s="15" t="s">
        <v>24</v>
      </c>
      <c r="M5" s="18">
        <v>3.6298239999999998E-3</v>
      </c>
      <c r="N5" s="15" t="s">
        <v>31</v>
      </c>
      <c r="O5" s="15">
        <v>36103</v>
      </c>
      <c r="P5" s="15">
        <v>7543</v>
      </c>
      <c r="Q5" s="15">
        <v>6</v>
      </c>
      <c r="R5" s="15">
        <v>36</v>
      </c>
      <c r="S5" s="15">
        <v>5088</v>
      </c>
      <c r="T5" s="15">
        <v>287</v>
      </c>
    </row>
    <row r="6" spans="1:23" ht="16.5" x14ac:dyDescent="0.3">
      <c r="A6" s="15" t="s">
        <v>37</v>
      </c>
      <c r="B6" s="15" t="s">
        <v>37</v>
      </c>
      <c r="C6" s="15" t="s">
        <v>40</v>
      </c>
      <c r="D6" s="15" t="s">
        <v>41</v>
      </c>
      <c r="E6" s="15" t="s">
        <v>26</v>
      </c>
      <c r="F6" s="15">
        <v>0</v>
      </c>
      <c r="G6" s="16">
        <v>0.19339999999999999</v>
      </c>
      <c r="H6" s="17">
        <v>10.6</v>
      </c>
      <c r="I6" s="17">
        <v>9.5</v>
      </c>
      <c r="J6" s="17">
        <v>2.15665841103</v>
      </c>
      <c r="K6" s="18">
        <v>6.1623999999999998E-2</v>
      </c>
      <c r="L6" s="15" t="s">
        <v>24</v>
      </c>
      <c r="M6" s="18">
        <v>1.19180816E-2</v>
      </c>
      <c r="N6" s="15" t="s">
        <v>25</v>
      </c>
      <c r="O6" s="15">
        <v>19530</v>
      </c>
      <c r="P6" s="15">
        <v>4595</v>
      </c>
      <c r="Q6" s="15">
        <v>6</v>
      </c>
      <c r="R6" s="15">
        <v>27</v>
      </c>
      <c r="S6" s="15">
        <v>3086</v>
      </c>
      <c r="T6" s="15">
        <v>169</v>
      </c>
    </row>
    <row r="7" spans="1:23" ht="16.5" x14ac:dyDescent="0.3">
      <c r="A7" s="15" t="s">
        <v>37</v>
      </c>
      <c r="B7" s="15" t="s">
        <v>37</v>
      </c>
      <c r="C7" s="15" t="s">
        <v>42</v>
      </c>
      <c r="D7" s="15" t="s">
        <v>43</v>
      </c>
      <c r="E7" s="15" t="s">
        <v>32</v>
      </c>
      <c r="F7" s="15">
        <v>0</v>
      </c>
      <c r="G7" s="16">
        <v>5.8999999999999997E-2</v>
      </c>
      <c r="H7" s="17">
        <v>4.72</v>
      </c>
      <c r="I7" s="17">
        <v>8.9</v>
      </c>
      <c r="J7" s="17">
        <v>5.5498809814500003</v>
      </c>
      <c r="K7" s="18">
        <v>5.5759999999999997E-2</v>
      </c>
      <c r="L7" s="15" t="s">
        <v>24</v>
      </c>
      <c r="M7" s="18">
        <v>3.28984E-3</v>
      </c>
      <c r="N7" s="15" t="s">
        <v>31</v>
      </c>
      <c r="O7" s="15">
        <v>3762</v>
      </c>
      <c r="P7" s="15">
        <v>1211</v>
      </c>
      <c r="Q7" s="15">
        <v>4</v>
      </c>
      <c r="R7" s="15">
        <v>9</v>
      </c>
      <c r="S7" s="15">
        <v>546</v>
      </c>
      <c r="T7" s="15">
        <v>34</v>
      </c>
    </row>
    <row r="8" spans="1:23" ht="16.5" x14ac:dyDescent="0.3">
      <c r="A8" s="15" t="s">
        <v>37</v>
      </c>
      <c r="B8" s="15" t="s">
        <v>37</v>
      </c>
      <c r="C8" s="15" t="s">
        <v>44</v>
      </c>
      <c r="D8" s="15" t="s">
        <v>45</v>
      </c>
      <c r="E8" s="15" t="s">
        <v>32</v>
      </c>
      <c r="F8" s="15">
        <v>0</v>
      </c>
      <c r="G8" s="16">
        <v>5.8999999999999997E-2</v>
      </c>
      <c r="H8" s="17">
        <v>10.43</v>
      </c>
      <c r="I8" s="17">
        <v>10.8</v>
      </c>
      <c r="J8" s="17">
        <v>2.7391109466599999</v>
      </c>
      <c r="K8" s="18">
        <v>6.1623999999999998E-2</v>
      </c>
      <c r="L8" s="15" t="s">
        <v>24</v>
      </c>
      <c r="M8" s="18">
        <v>3.635816E-3</v>
      </c>
      <c r="N8" s="15" t="s">
        <v>31</v>
      </c>
      <c r="O8" s="15">
        <v>6806</v>
      </c>
      <c r="P8" s="15">
        <v>1551</v>
      </c>
      <c r="Q8" s="15">
        <v>2</v>
      </c>
      <c r="R8" s="15">
        <v>9</v>
      </c>
      <c r="S8" s="15">
        <v>1657</v>
      </c>
      <c r="T8" s="15">
        <v>86</v>
      </c>
    </row>
    <row r="9" spans="1:23" ht="16.5" x14ac:dyDescent="0.3">
      <c r="A9" s="15" t="s">
        <v>37</v>
      </c>
      <c r="B9" s="15" t="s">
        <v>37</v>
      </c>
      <c r="C9" s="15" t="s">
        <v>46</v>
      </c>
      <c r="D9" s="15" t="s">
        <v>47</v>
      </c>
      <c r="E9" s="15" t="s">
        <v>32</v>
      </c>
      <c r="F9" s="15">
        <v>0</v>
      </c>
      <c r="G9" s="16">
        <v>5.8999999999999997E-2</v>
      </c>
      <c r="H9" s="17">
        <v>4.6500000000000004</v>
      </c>
      <c r="I9" s="17">
        <v>7.9</v>
      </c>
      <c r="J9" s="17">
        <v>2.4081809520699999</v>
      </c>
      <c r="K9" s="18">
        <v>5.1560000000000002E-2</v>
      </c>
      <c r="L9" s="15" t="s">
        <v>24</v>
      </c>
      <c r="M9" s="18">
        <v>3.0420400000000002E-3</v>
      </c>
      <c r="N9" s="15" t="s">
        <v>31</v>
      </c>
      <c r="O9" s="15">
        <v>55279</v>
      </c>
      <c r="P9" s="15">
        <v>11724</v>
      </c>
      <c r="Q9" s="15">
        <v>6</v>
      </c>
      <c r="R9" s="15">
        <v>47</v>
      </c>
      <c r="S9" s="15">
        <v>5873</v>
      </c>
      <c r="T9" s="15">
        <v>348</v>
      </c>
    </row>
    <row r="10" spans="1:23" ht="16.5" x14ac:dyDescent="0.3">
      <c r="A10" s="15" t="s">
        <v>37</v>
      </c>
      <c r="B10" s="15" t="s">
        <v>37</v>
      </c>
      <c r="C10" s="15" t="s">
        <v>48</v>
      </c>
      <c r="D10" s="15" t="s">
        <v>49</v>
      </c>
      <c r="E10" s="15" t="s">
        <v>32</v>
      </c>
      <c r="F10" s="15">
        <v>0</v>
      </c>
      <c r="G10" s="16">
        <v>5.8999999999999997E-2</v>
      </c>
      <c r="H10" s="17">
        <v>1.8</v>
      </c>
      <c r="I10" s="17">
        <v>8.6</v>
      </c>
      <c r="J10" s="17">
        <v>1.11830484867</v>
      </c>
      <c r="K10" s="18">
        <v>5.1560000000000002E-2</v>
      </c>
      <c r="L10" s="15" t="s">
        <v>24</v>
      </c>
      <c r="M10" s="18">
        <v>3.0420400000000002E-3</v>
      </c>
      <c r="N10" s="15" t="s">
        <v>31</v>
      </c>
      <c r="O10" s="15">
        <v>4791</v>
      </c>
      <c r="P10" s="15">
        <v>1435</v>
      </c>
      <c r="Q10" s="15">
        <v>5</v>
      </c>
      <c r="R10" s="15">
        <v>9</v>
      </c>
      <c r="S10" s="15">
        <v>624</v>
      </c>
      <c r="T10" s="15">
        <v>34</v>
      </c>
    </row>
    <row r="11" spans="1:23" ht="16.5" x14ac:dyDescent="0.3">
      <c r="A11" s="15" t="s">
        <v>37</v>
      </c>
      <c r="B11" s="15" t="s">
        <v>37</v>
      </c>
      <c r="C11" s="15" t="s">
        <v>50</v>
      </c>
      <c r="D11" s="15" t="s">
        <v>51</v>
      </c>
      <c r="E11" s="15" t="s">
        <v>32</v>
      </c>
      <c r="F11" s="15">
        <v>1</v>
      </c>
      <c r="G11" s="16">
        <v>5.8999999999999997E-2</v>
      </c>
      <c r="H11" s="17">
        <v>21.35</v>
      </c>
      <c r="I11" s="17">
        <v>16</v>
      </c>
      <c r="J11" s="17">
        <v>2.7950053215000001</v>
      </c>
      <c r="K11" s="18">
        <v>6.1623999999999998E-2</v>
      </c>
      <c r="L11" s="15" t="s">
        <v>24</v>
      </c>
      <c r="M11" s="18">
        <v>3.635816E-3</v>
      </c>
      <c r="N11" s="15" t="s">
        <v>31</v>
      </c>
      <c r="O11" s="15">
        <v>23917</v>
      </c>
      <c r="P11" s="15">
        <v>5001</v>
      </c>
      <c r="Q11" s="15">
        <v>7</v>
      </c>
      <c r="R11" s="15">
        <v>26</v>
      </c>
      <c r="S11" s="15">
        <v>2703</v>
      </c>
      <c r="T11" s="15">
        <v>119</v>
      </c>
    </row>
    <row r="12" spans="1:23" ht="16.5" x14ac:dyDescent="0.3">
      <c r="A12" s="15" t="s">
        <v>37</v>
      </c>
      <c r="B12" s="15" t="s">
        <v>37</v>
      </c>
      <c r="C12" s="15" t="s">
        <v>52</v>
      </c>
      <c r="D12" s="15" t="s">
        <v>53</v>
      </c>
      <c r="E12" s="15" t="s">
        <v>32</v>
      </c>
      <c r="F12" s="15">
        <v>30</v>
      </c>
      <c r="G12" s="16">
        <v>0.1958</v>
      </c>
      <c r="H12" s="17">
        <v>19.87</v>
      </c>
      <c r="I12" s="17">
        <v>11</v>
      </c>
      <c r="J12" s="17">
        <v>6.1485910415599996</v>
      </c>
      <c r="K12" s="18">
        <v>6.5823999999999994E-2</v>
      </c>
      <c r="L12" s="15" t="s">
        <v>24</v>
      </c>
      <c r="M12" s="18">
        <v>1.28883392E-2</v>
      </c>
      <c r="N12" s="15" t="s">
        <v>25</v>
      </c>
      <c r="O12" s="15">
        <v>6268</v>
      </c>
      <c r="P12" s="15">
        <v>1838</v>
      </c>
      <c r="Q12" s="15">
        <v>4</v>
      </c>
      <c r="R12" s="15">
        <v>15</v>
      </c>
      <c r="S12" s="15">
        <v>1419</v>
      </c>
      <c r="T12" s="15">
        <v>96</v>
      </c>
    </row>
    <row r="13" spans="1:23" ht="16.5" x14ac:dyDescent="0.3">
      <c r="A13" s="15" t="s">
        <v>37</v>
      </c>
      <c r="B13" s="15" t="s">
        <v>37</v>
      </c>
      <c r="C13" s="15" t="s">
        <v>54</v>
      </c>
      <c r="D13" s="15" t="s">
        <v>34</v>
      </c>
      <c r="E13" s="15" t="s">
        <v>32</v>
      </c>
      <c r="F13" s="15">
        <v>0</v>
      </c>
      <c r="G13" s="16">
        <v>5.8999999999999997E-2</v>
      </c>
      <c r="H13" s="17">
        <v>7.63</v>
      </c>
      <c r="I13" s="17">
        <v>6.6</v>
      </c>
      <c r="J13" s="17">
        <v>1.4006224870699999</v>
      </c>
      <c r="K13" s="18">
        <v>5.1560000000000002E-2</v>
      </c>
      <c r="L13" s="15" t="s">
        <v>24</v>
      </c>
      <c r="M13" s="18">
        <v>3.0420400000000002E-3</v>
      </c>
      <c r="N13" s="15" t="s">
        <v>31</v>
      </c>
      <c r="O13" s="15">
        <v>14868</v>
      </c>
      <c r="P13" s="15">
        <v>4113</v>
      </c>
      <c r="Q13" s="15">
        <v>3</v>
      </c>
      <c r="R13" s="15">
        <v>14</v>
      </c>
      <c r="S13" s="15">
        <v>892</v>
      </c>
      <c r="T13" s="15">
        <v>45</v>
      </c>
    </row>
    <row r="14" spans="1:23" ht="16.5" x14ac:dyDescent="0.3">
      <c r="A14" s="15" t="s">
        <v>37</v>
      </c>
      <c r="B14" s="15" t="s">
        <v>37</v>
      </c>
      <c r="C14" s="15" t="s">
        <v>55</v>
      </c>
      <c r="D14" s="15" t="s">
        <v>56</v>
      </c>
      <c r="E14" s="15" t="s">
        <v>32</v>
      </c>
      <c r="F14" s="15">
        <v>5</v>
      </c>
      <c r="G14" s="16">
        <v>7.0400000000000004E-2</v>
      </c>
      <c r="H14" s="17">
        <v>6.97</v>
      </c>
      <c r="I14" s="17">
        <v>7.4</v>
      </c>
      <c r="J14" s="17">
        <v>3.9234001636500002</v>
      </c>
      <c r="K14" s="18">
        <v>5.1560000000000002E-2</v>
      </c>
      <c r="L14" s="15" t="s">
        <v>24</v>
      </c>
      <c r="M14" s="18">
        <v>3.6298239999999998E-3</v>
      </c>
      <c r="N14" s="15" t="s">
        <v>31</v>
      </c>
      <c r="O14" s="15">
        <v>29575</v>
      </c>
      <c r="P14" s="15">
        <v>6319</v>
      </c>
      <c r="Q14" s="15">
        <v>6</v>
      </c>
      <c r="R14" s="15">
        <v>47</v>
      </c>
      <c r="S14" s="15">
        <v>5026</v>
      </c>
      <c r="T14" s="15">
        <v>287</v>
      </c>
    </row>
    <row r="15" spans="1:23" ht="16.5" x14ac:dyDescent="0.3">
      <c r="A15" s="15" t="s">
        <v>37</v>
      </c>
      <c r="B15" s="15" t="s">
        <v>37</v>
      </c>
      <c r="C15" s="15" t="s">
        <v>57</v>
      </c>
      <c r="D15" s="15" t="s">
        <v>58</v>
      </c>
      <c r="E15" s="15" t="s">
        <v>32</v>
      </c>
      <c r="F15" s="15">
        <v>0</v>
      </c>
      <c r="G15" s="16">
        <v>5.8999999999999997E-2</v>
      </c>
      <c r="H15" s="17">
        <v>8.31</v>
      </c>
      <c r="I15" s="17">
        <v>8.6999999999999993</v>
      </c>
      <c r="J15" s="17">
        <v>1.5902848243700001</v>
      </c>
      <c r="K15" s="18">
        <v>5.1560000000000002E-2</v>
      </c>
      <c r="L15" s="15" t="s">
        <v>24</v>
      </c>
      <c r="M15" s="18">
        <v>3.0420400000000002E-3</v>
      </c>
      <c r="N15" s="15" t="s">
        <v>31</v>
      </c>
      <c r="O15" s="15">
        <v>28249</v>
      </c>
      <c r="P15" s="15">
        <v>5425</v>
      </c>
      <c r="Q15" s="15">
        <v>7</v>
      </c>
      <c r="R15" s="15">
        <v>27</v>
      </c>
      <c r="S15" s="15">
        <v>2488</v>
      </c>
      <c r="T15" s="15">
        <v>138</v>
      </c>
    </row>
    <row r="16" spans="1:23" ht="16.5" x14ac:dyDescent="0.3">
      <c r="A16" s="15" t="s">
        <v>37</v>
      </c>
      <c r="B16" s="15" t="s">
        <v>37</v>
      </c>
      <c r="C16" s="15" t="s">
        <v>59</v>
      </c>
      <c r="D16" s="15" t="s">
        <v>60</v>
      </c>
      <c r="E16" s="15" t="s">
        <v>32</v>
      </c>
      <c r="F16" s="15">
        <v>0</v>
      </c>
      <c r="G16" s="16">
        <v>5.8999999999999997E-2</v>
      </c>
      <c r="H16" s="17">
        <v>8.24</v>
      </c>
      <c r="I16" s="17">
        <v>6.5</v>
      </c>
      <c r="J16" s="17">
        <v>1.1400651931800001</v>
      </c>
      <c r="K16" s="18">
        <v>5.1560000000000002E-2</v>
      </c>
      <c r="L16" s="15" t="s">
        <v>24</v>
      </c>
      <c r="M16" s="18">
        <v>3.0420400000000002E-3</v>
      </c>
      <c r="N16" s="15" t="s">
        <v>31</v>
      </c>
      <c r="O16" s="15">
        <v>4625</v>
      </c>
      <c r="P16" s="15">
        <v>1014</v>
      </c>
      <c r="Q16" s="15">
        <v>4</v>
      </c>
      <c r="R16" s="15">
        <v>9</v>
      </c>
      <c r="S16" s="15">
        <v>597</v>
      </c>
      <c r="T16" s="15">
        <v>34</v>
      </c>
    </row>
    <row r="17" spans="1:20" ht="16.5" x14ac:dyDescent="0.3">
      <c r="A17" s="15" t="s">
        <v>37</v>
      </c>
      <c r="B17" s="15" t="s">
        <v>37</v>
      </c>
      <c r="C17" s="15" t="s">
        <v>61</v>
      </c>
      <c r="D17" s="15" t="s">
        <v>62</v>
      </c>
      <c r="E17" s="15" t="s">
        <v>26</v>
      </c>
      <c r="F17" s="15">
        <v>34</v>
      </c>
      <c r="G17" s="16">
        <v>0.33019999999999999</v>
      </c>
      <c r="H17" s="17">
        <v>19.87</v>
      </c>
      <c r="I17" s="17">
        <v>8.6</v>
      </c>
      <c r="J17" s="17">
        <v>9.5415115356399998</v>
      </c>
      <c r="K17" s="18">
        <v>5.5759999999999997E-2</v>
      </c>
      <c r="L17" s="15" t="s">
        <v>24</v>
      </c>
      <c r="M17" s="18">
        <v>1.8411951999999999E-2</v>
      </c>
      <c r="N17" s="15" t="s">
        <v>25</v>
      </c>
      <c r="O17" s="15">
        <v>974</v>
      </c>
      <c r="P17" s="15">
        <v>851</v>
      </c>
      <c r="Q17" s="15">
        <v>4</v>
      </c>
      <c r="R17" s="15">
        <v>13</v>
      </c>
      <c r="S17" s="15">
        <v>107</v>
      </c>
      <c r="T17" s="15">
        <v>15</v>
      </c>
    </row>
    <row r="18" spans="1:20" ht="16.5" x14ac:dyDescent="0.3">
      <c r="A18" s="15" t="s">
        <v>37</v>
      </c>
      <c r="B18" s="15" t="s">
        <v>63</v>
      </c>
      <c r="C18" s="15" t="s">
        <v>64</v>
      </c>
      <c r="D18" s="15" t="s">
        <v>65</v>
      </c>
      <c r="E18" s="15" t="s">
        <v>32</v>
      </c>
      <c r="F18" s="15">
        <v>15</v>
      </c>
      <c r="G18" s="16">
        <v>9.0200000000000002E-2</v>
      </c>
      <c r="H18" s="17">
        <v>7.61</v>
      </c>
      <c r="I18" s="17">
        <v>9.9</v>
      </c>
      <c r="J18" s="17">
        <v>1.68258655071</v>
      </c>
      <c r="K18" s="18">
        <v>6.1623999999999998E-2</v>
      </c>
      <c r="L18" s="15" t="s">
        <v>24</v>
      </c>
      <c r="M18" s="18">
        <v>5.5584848000000001E-3</v>
      </c>
      <c r="N18" s="15" t="s">
        <v>31</v>
      </c>
      <c r="O18" s="15">
        <v>64194</v>
      </c>
      <c r="P18" s="15">
        <v>15842</v>
      </c>
      <c r="Q18" s="15">
        <v>46</v>
      </c>
      <c r="R18" s="15">
        <v>118</v>
      </c>
      <c r="S18" s="15">
        <v>15004</v>
      </c>
      <c r="T18" s="15">
        <v>916</v>
      </c>
    </row>
    <row r="19" spans="1:20" ht="16.5" x14ac:dyDescent="0.3">
      <c r="A19" s="15" t="s">
        <v>37</v>
      </c>
      <c r="B19" s="15" t="s">
        <v>63</v>
      </c>
      <c r="C19" s="15" t="s">
        <v>66</v>
      </c>
      <c r="D19" s="15" t="s">
        <v>67</v>
      </c>
      <c r="E19" s="15" t="s">
        <v>32</v>
      </c>
      <c r="F19" s="15">
        <v>40</v>
      </c>
      <c r="G19" s="16">
        <v>0.1958</v>
      </c>
      <c r="H19" s="17">
        <v>7.34</v>
      </c>
      <c r="I19" s="17">
        <v>11.2</v>
      </c>
      <c r="J19" s="17">
        <v>4.5322346687300001</v>
      </c>
      <c r="K19" s="18">
        <v>6.1623999999999998E-2</v>
      </c>
      <c r="L19" s="15" t="s">
        <v>24</v>
      </c>
      <c r="M19" s="18">
        <v>1.20659792E-2</v>
      </c>
      <c r="N19" s="15" t="s">
        <v>25</v>
      </c>
      <c r="O19" s="15">
        <v>7489</v>
      </c>
      <c r="P19" s="15">
        <v>2000</v>
      </c>
      <c r="Q19" s="15">
        <v>3</v>
      </c>
      <c r="R19" s="15">
        <v>18</v>
      </c>
      <c r="S19" s="15">
        <v>1389</v>
      </c>
      <c r="T19" s="15">
        <v>84</v>
      </c>
    </row>
    <row r="20" spans="1:20" ht="16.5" x14ac:dyDescent="0.3">
      <c r="A20" s="15" t="s">
        <v>37</v>
      </c>
      <c r="B20" s="15" t="s">
        <v>63</v>
      </c>
      <c r="C20" s="15" t="s">
        <v>68</v>
      </c>
      <c r="D20" s="15" t="s">
        <v>69</v>
      </c>
      <c r="E20" s="15" t="s">
        <v>26</v>
      </c>
      <c r="F20" s="15">
        <v>10</v>
      </c>
      <c r="G20" s="16">
        <v>0.22459999999999999</v>
      </c>
      <c r="H20" s="17">
        <v>5.4079639999999998</v>
      </c>
      <c r="I20" s="17">
        <v>35.4</v>
      </c>
      <c r="J20" s="17">
        <v>9.7773475646999994</v>
      </c>
      <c r="K20" s="18">
        <v>0.159968</v>
      </c>
      <c r="L20" s="15" t="s">
        <v>27</v>
      </c>
      <c r="M20" s="18">
        <v>3.5928812800000001E-2</v>
      </c>
      <c r="N20" s="15" t="s">
        <v>28</v>
      </c>
      <c r="O20" s="15">
        <v>1437</v>
      </c>
      <c r="P20" s="15">
        <v>654</v>
      </c>
      <c r="Q20" s="15">
        <v>1</v>
      </c>
      <c r="R20" s="15">
        <v>10</v>
      </c>
      <c r="S20" s="15">
        <v>81</v>
      </c>
      <c r="T20" s="15">
        <v>9</v>
      </c>
    </row>
    <row r="21" spans="1:20" ht="16.5" x14ac:dyDescent="0.3">
      <c r="A21" s="15" t="s">
        <v>37</v>
      </c>
      <c r="B21" s="15" t="s">
        <v>63</v>
      </c>
      <c r="C21" s="15" t="s">
        <v>70</v>
      </c>
      <c r="D21" s="15" t="s">
        <v>71</v>
      </c>
      <c r="E21" s="15" t="s">
        <v>32</v>
      </c>
      <c r="F21" s="15">
        <v>0</v>
      </c>
      <c r="G21" s="16">
        <v>5.8999999999999997E-2</v>
      </c>
      <c r="H21" s="17">
        <v>3.62</v>
      </c>
      <c r="I21" s="17">
        <v>8.6</v>
      </c>
      <c r="J21" s="17">
        <v>3.3298766613000002</v>
      </c>
      <c r="K21" s="18">
        <v>5.1560000000000002E-2</v>
      </c>
      <c r="L21" s="15" t="s">
        <v>24</v>
      </c>
      <c r="M21" s="18">
        <v>3.0420400000000002E-3</v>
      </c>
      <c r="N21" s="15" t="s">
        <v>31</v>
      </c>
      <c r="O21" s="15">
        <v>12369</v>
      </c>
      <c r="P21" s="15">
        <v>3004</v>
      </c>
      <c r="Q21" s="15">
        <v>3</v>
      </c>
      <c r="R21" s="15">
        <v>30</v>
      </c>
      <c r="S21" s="15">
        <v>2669</v>
      </c>
      <c r="T21" s="15">
        <v>156</v>
      </c>
    </row>
    <row r="22" spans="1:20" ht="16.5" x14ac:dyDescent="0.3">
      <c r="A22" s="15" t="s">
        <v>37</v>
      </c>
      <c r="B22" s="15" t="s">
        <v>63</v>
      </c>
      <c r="C22" s="15" t="s">
        <v>72</v>
      </c>
      <c r="D22" s="15" t="s">
        <v>36</v>
      </c>
      <c r="E22" s="15" t="s">
        <v>32</v>
      </c>
      <c r="F22" s="15">
        <v>1</v>
      </c>
      <c r="G22" s="16">
        <v>5.8999999999999997E-2</v>
      </c>
      <c r="H22" s="17">
        <v>7.73</v>
      </c>
      <c r="I22" s="17">
        <v>8.8000000000000007</v>
      </c>
      <c r="J22" s="17">
        <v>4.2255330085800002</v>
      </c>
      <c r="K22" s="18">
        <v>5.1560000000000002E-2</v>
      </c>
      <c r="L22" s="15" t="s">
        <v>24</v>
      </c>
      <c r="M22" s="18">
        <v>3.0420400000000002E-3</v>
      </c>
      <c r="N22" s="15" t="s">
        <v>31</v>
      </c>
      <c r="O22" s="15">
        <v>13451</v>
      </c>
      <c r="P22" s="15">
        <v>3076</v>
      </c>
      <c r="Q22" s="15">
        <v>6</v>
      </c>
      <c r="R22" s="15">
        <v>25</v>
      </c>
      <c r="S22" s="15">
        <v>1977</v>
      </c>
      <c r="T22" s="15">
        <v>119</v>
      </c>
    </row>
    <row r="23" spans="1:20" ht="16.5" x14ac:dyDescent="0.3">
      <c r="A23" s="15" t="s">
        <v>37</v>
      </c>
      <c r="B23" s="15" t="s">
        <v>63</v>
      </c>
      <c r="C23" s="15" t="s">
        <v>73</v>
      </c>
      <c r="D23" s="15" t="s">
        <v>74</v>
      </c>
      <c r="E23" s="15" t="s">
        <v>23</v>
      </c>
      <c r="F23" s="15">
        <v>5</v>
      </c>
      <c r="G23" s="16">
        <v>0.1166</v>
      </c>
      <c r="H23" s="17">
        <v>14.4</v>
      </c>
      <c r="I23" s="17">
        <v>13.1</v>
      </c>
      <c r="J23" s="17">
        <v>2.6995224952700001</v>
      </c>
      <c r="K23" s="18">
        <v>6.1623999999999998E-2</v>
      </c>
      <c r="L23" s="15" t="s">
        <v>24</v>
      </c>
      <c r="M23" s="18">
        <v>7.1853584000000003E-3</v>
      </c>
      <c r="N23" s="15" t="s">
        <v>31</v>
      </c>
      <c r="O23" s="15">
        <v>24363</v>
      </c>
      <c r="P23" s="15">
        <v>5801</v>
      </c>
      <c r="Q23" s="15">
        <v>6</v>
      </c>
      <c r="R23" s="15">
        <v>29</v>
      </c>
      <c r="S23" s="15">
        <v>2684</v>
      </c>
      <c r="T23" s="15">
        <v>144</v>
      </c>
    </row>
    <row r="24" spans="1:20" ht="16.5" x14ac:dyDescent="0.3">
      <c r="A24" s="15" t="s">
        <v>37</v>
      </c>
      <c r="B24" s="15" t="s">
        <v>63</v>
      </c>
      <c r="C24" s="15" t="s">
        <v>75</v>
      </c>
      <c r="D24" s="15" t="s">
        <v>49</v>
      </c>
      <c r="E24" s="15" t="s">
        <v>32</v>
      </c>
      <c r="F24" s="15">
        <v>0</v>
      </c>
      <c r="G24" s="16">
        <v>5.8999999999999997E-2</v>
      </c>
      <c r="H24" s="17">
        <v>8.3800000000000008</v>
      </c>
      <c r="I24" s="17">
        <v>9</v>
      </c>
      <c r="J24" s="17">
        <v>2.2797536850000002</v>
      </c>
      <c r="K24" s="18">
        <v>5.1560000000000002E-2</v>
      </c>
      <c r="L24" s="15" t="s">
        <v>24</v>
      </c>
      <c r="M24" s="18">
        <v>3.0420400000000002E-3</v>
      </c>
      <c r="N24" s="15" t="s">
        <v>31</v>
      </c>
      <c r="O24" s="15">
        <v>61893</v>
      </c>
      <c r="P24" s="15">
        <v>13458</v>
      </c>
      <c r="Q24" s="15">
        <v>14</v>
      </c>
      <c r="R24" s="15">
        <v>53</v>
      </c>
      <c r="S24" s="15">
        <v>5929</v>
      </c>
      <c r="T24" s="15">
        <v>291</v>
      </c>
    </row>
    <row r="25" spans="1:20" ht="16.5" x14ac:dyDescent="0.3">
      <c r="A25" s="15" t="s">
        <v>37</v>
      </c>
      <c r="B25" s="15" t="s">
        <v>63</v>
      </c>
      <c r="C25" s="15" t="s">
        <v>76</v>
      </c>
      <c r="D25" s="15" t="s">
        <v>77</v>
      </c>
      <c r="E25" s="15" t="s">
        <v>29</v>
      </c>
      <c r="F25" s="15">
        <v>15</v>
      </c>
      <c r="G25" s="16">
        <v>0.3947</v>
      </c>
      <c r="H25" s="17">
        <v>12.08</v>
      </c>
      <c r="I25" s="17">
        <v>25.4</v>
      </c>
      <c r="J25" s="17">
        <v>5.7788944244399998</v>
      </c>
      <c r="K25" s="18">
        <v>8.2687999999999998E-2</v>
      </c>
      <c r="L25" s="15" t="s">
        <v>24</v>
      </c>
      <c r="M25" s="18">
        <v>3.2636953599999997E-2</v>
      </c>
      <c r="N25" s="15" t="s">
        <v>28</v>
      </c>
      <c r="O25" s="15">
        <v>291</v>
      </c>
      <c r="P25" s="15">
        <v>448</v>
      </c>
      <c r="Q25" s="15">
        <v>2</v>
      </c>
      <c r="R25" s="15">
        <v>7</v>
      </c>
      <c r="S25" s="15">
        <v>43</v>
      </c>
      <c r="T25" s="15">
        <v>12</v>
      </c>
    </row>
    <row r="26" spans="1:20" ht="16.5" x14ac:dyDescent="0.3">
      <c r="A26" s="15" t="s">
        <v>37</v>
      </c>
      <c r="B26" s="15" t="s">
        <v>63</v>
      </c>
      <c r="C26" s="15" t="s">
        <v>78</v>
      </c>
      <c r="D26" s="15" t="s">
        <v>79</v>
      </c>
      <c r="E26" s="15" t="s">
        <v>29</v>
      </c>
      <c r="F26" s="15">
        <v>17</v>
      </c>
      <c r="G26" s="16">
        <v>0.3947</v>
      </c>
      <c r="H26" s="17">
        <v>5.4079639999999998</v>
      </c>
      <c r="I26" s="17">
        <v>41.4</v>
      </c>
      <c r="J26" s="17">
        <v>8.44594573975</v>
      </c>
      <c r="K26" s="18">
        <v>0.15204799999999999</v>
      </c>
      <c r="L26" s="15" t="s">
        <v>30</v>
      </c>
      <c r="M26" s="18">
        <v>6.0013345599999997E-2</v>
      </c>
      <c r="N26" s="15" t="s">
        <v>28</v>
      </c>
      <c r="O26" s="15">
        <v>1672</v>
      </c>
      <c r="P26" s="15">
        <v>713</v>
      </c>
      <c r="Q26" s="15">
        <v>4</v>
      </c>
      <c r="R26" s="15">
        <v>13</v>
      </c>
      <c r="S26" s="15">
        <v>108</v>
      </c>
      <c r="T26" s="15">
        <v>14</v>
      </c>
    </row>
    <row r="27" spans="1:20" ht="16.5" x14ac:dyDescent="0.3">
      <c r="A27" s="15" t="s">
        <v>37</v>
      </c>
      <c r="B27" s="15" t="s">
        <v>63</v>
      </c>
      <c r="C27" s="15" t="s">
        <v>80</v>
      </c>
      <c r="D27" s="15" t="s">
        <v>81</v>
      </c>
      <c r="E27" s="15" t="s">
        <v>23</v>
      </c>
      <c r="F27" s="15">
        <v>0</v>
      </c>
      <c r="G27" s="16">
        <v>0.1052</v>
      </c>
      <c r="H27" s="17">
        <v>7.62</v>
      </c>
      <c r="I27" s="17">
        <v>11.1</v>
      </c>
      <c r="J27" s="17">
        <v>1.59270513058</v>
      </c>
      <c r="K27" s="18">
        <v>6.1623999999999998E-2</v>
      </c>
      <c r="L27" s="15" t="s">
        <v>24</v>
      </c>
      <c r="M27" s="18">
        <v>6.4828448E-3</v>
      </c>
      <c r="N27" s="15" t="s">
        <v>31</v>
      </c>
      <c r="O27" s="15">
        <v>27834</v>
      </c>
      <c r="P27" s="15">
        <v>6203</v>
      </c>
      <c r="Q27" s="15">
        <v>2</v>
      </c>
      <c r="R27" s="15">
        <v>27</v>
      </c>
      <c r="S27" s="15">
        <v>2436</v>
      </c>
      <c r="T27" s="15">
        <v>141</v>
      </c>
    </row>
    <row r="28" spans="1:20" ht="16.5" x14ac:dyDescent="0.3">
      <c r="A28" s="15" t="s">
        <v>37</v>
      </c>
      <c r="B28" s="15" t="s">
        <v>63</v>
      </c>
      <c r="C28" s="15" t="s">
        <v>82</v>
      </c>
      <c r="D28" s="15" t="s">
        <v>83</v>
      </c>
      <c r="E28" s="15" t="s">
        <v>32</v>
      </c>
      <c r="F28" s="15">
        <v>0</v>
      </c>
      <c r="G28" s="16">
        <v>5.8999999999999997E-2</v>
      </c>
      <c r="H28" s="17">
        <v>4.9689269999999999</v>
      </c>
      <c r="I28" s="17">
        <v>6.8</v>
      </c>
      <c r="J28" s="17">
        <v>1.21598148346</v>
      </c>
      <c r="K28" s="18">
        <v>5.1560000000000002E-2</v>
      </c>
      <c r="L28" s="15" t="s">
        <v>24</v>
      </c>
      <c r="M28" s="18">
        <v>3.0420400000000002E-3</v>
      </c>
      <c r="N28" s="15" t="s">
        <v>31</v>
      </c>
      <c r="O28" s="15">
        <v>5026</v>
      </c>
      <c r="P28" s="15">
        <v>1318</v>
      </c>
      <c r="Q28" s="15">
        <v>2</v>
      </c>
      <c r="R28" s="15">
        <v>4</v>
      </c>
      <c r="S28" s="15">
        <v>432</v>
      </c>
      <c r="T28" s="15">
        <v>19</v>
      </c>
    </row>
    <row r="29" spans="1:20" ht="16.5" x14ac:dyDescent="0.3">
      <c r="A29" s="15" t="s">
        <v>37</v>
      </c>
      <c r="B29" s="15" t="s">
        <v>84</v>
      </c>
      <c r="C29" s="15" t="s">
        <v>85</v>
      </c>
      <c r="D29" s="15" t="s">
        <v>84</v>
      </c>
      <c r="E29" s="15" t="s">
        <v>26</v>
      </c>
      <c r="F29" s="15">
        <v>31</v>
      </c>
      <c r="G29" s="16">
        <v>0.33019999999999999</v>
      </c>
      <c r="H29" s="17">
        <v>6.44</v>
      </c>
      <c r="I29" s="17">
        <v>6.9</v>
      </c>
      <c r="J29" s="17">
        <v>4.0724697113000001</v>
      </c>
      <c r="K29" s="18">
        <v>5.1560000000000002E-2</v>
      </c>
      <c r="L29" s="15" t="s">
        <v>24</v>
      </c>
      <c r="M29" s="18">
        <v>1.7025111999999998E-2</v>
      </c>
      <c r="N29" s="15" t="s">
        <v>25</v>
      </c>
      <c r="O29" s="15">
        <v>26857</v>
      </c>
      <c r="P29" s="15">
        <v>7809</v>
      </c>
      <c r="Q29" s="15">
        <v>20</v>
      </c>
      <c r="R29" s="15">
        <v>49</v>
      </c>
      <c r="S29" s="15">
        <v>8189</v>
      </c>
      <c r="T29" s="15">
        <v>531</v>
      </c>
    </row>
    <row r="30" spans="1:20" ht="16.5" x14ac:dyDescent="0.3">
      <c r="A30" s="15" t="s">
        <v>37</v>
      </c>
      <c r="B30" s="15" t="s">
        <v>84</v>
      </c>
      <c r="C30" s="15" t="s">
        <v>86</v>
      </c>
      <c r="D30" s="15" t="s">
        <v>87</v>
      </c>
      <c r="E30" s="15" t="s">
        <v>23</v>
      </c>
      <c r="F30" s="15">
        <v>1</v>
      </c>
      <c r="G30" s="16">
        <v>0.1052</v>
      </c>
      <c r="H30" s="17">
        <v>1.2492110000000001</v>
      </c>
      <c r="I30" s="17">
        <v>5.9</v>
      </c>
      <c r="J30" s="17">
        <v>8.1100139617899991</v>
      </c>
      <c r="K30" s="18">
        <v>5.5759999999999997E-2</v>
      </c>
      <c r="L30" s="15" t="s">
        <v>24</v>
      </c>
      <c r="M30" s="18">
        <v>5.8659519999999998E-3</v>
      </c>
      <c r="N30" s="15" t="s">
        <v>31</v>
      </c>
      <c r="O30" s="15">
        <v>1490</v>
      </c>
      <c r="P30" s="15">
        <v>945</v>
      </c>
      <c r="Q30" s="15">
        <v>4</v>
      </c>
      <c r="R30" s="15">
        <v>15</v>
      </c>
      <c r="S30" s="15">
        <v>400</v>
      </c>
      <c r="T30" s="15">
        <v>47</v>
      </c>
    </row>
    <row r="31" spans="1:20" ht="16.5" x14ac:dyDescent="0.3">
      <c r="A31" s="15" t="s">
        <v>37</v>
      </c>
      <c r="B31" s="15" t="s">
        <v>84</v>
      </c>
      <c r="C31" s="15" t="s">
        <v>88</v>
      </c>
      <c r="D31" s="15" t="s">
        <v>89</v>
      </c>
      <c r="E31" s="15" t="s">
        <v>26</v>
      </c>
      <c r="F31" s="15">
        <v>19</v>
      </c>
      <c r="G31" s="16">
        <v>0.22459999999999999</v>
      </c>
      <c r="H31" s="17">
        <v>3.7839960000000001</v>
      </c>
      <c r="I31" s="17">
        <v>6.2</v>
      </c>
      <c r="J31" s="17">
        <v>7.7213597297699996</v>
      </c>
      <c r="K31" s="18">
        <v>5.5759999999999997E-2</v>
      </c>
      <c r="L31" s="15" t="s">
        <v>24</v>
      </c>
      <c r="M31" s="18">
        <v>1.2523696000000001E-2</v>
      </c>
      <c r="N31" s="15" t="s">
        <v>25</v>
      </c>
      <c r="O31" s="15">
        <v>2687</v>
      </c>
      <c r="P31" s="15">
        <v>1221</v>
      </c>
      <c r="Q31" s="15">
        <v>3</v>
      </c>
      <c r="R31" s="15">
        <v>13</v>
      </c>
      <c r="S31" s="15">
        <v>781</v>
      </c>
      <c r="T31" s="15">
        <v>63</v>
      </c>
    </row>
    <row r="32" spans="1:20" ht="16.5" x14ac:dyDescent="0.3">
      <c r="A32" s="15" t="s">
        <v>37</v>
      </c>
      <c r="B32" s="15" t="s">
        <v>84</v>
      </c>
      <c r="C32" s="15" t="s">
        <v>90</v>
      </c>
      <c r="D32" s="15" t="s">
        <v>91</v>
      </c>
      <c r="E32" s="15" t="s">
        <v>26</v>
      </c>
      <c r="F32" s="15">
        <v>1</v>
      </c>
      <c r="G32" s="16">
        <v>0.19339999999999999</v>
      </c>
      <c r="H32" s="17">
        <v>1.2492110000000001</v>
      </c>
      <c r="I32" s="17">
        <v>4.5999999999999996</v>
      </c>
      <c r="J32" s="17">
        <v>1.5890890359900001</v>
      </c>
      <c r="K32" s="18">
        <v>5.1560000000000002E-2</v>
      </c>
      <c r="L32" s="15" t="s">
        <v>24</v>
      </c>
      <c r="M32" s="18">
        <v>9.9717039999999996E-3</v>
      </c>
      <c r="N32" s="15" t="s">
        <v>25</v>
      </c>
      <c r="O32" s="15">
        <v>12397</v>
      </c>
      <c r="P32" s="15">
        <v>4938</v>
      </c>
      <c r="Q32" s="15">
        <v>8</v>
      </c>
      <c r="R32" s="15">
        <v>16</v>
      </c>
      <c r="S32" s="15">
        <v>3784</v>
      </c>
      <c r="T32" s="15">
        <v>207</v>
      </c>
    </row>
    <row r="33" spans="1:28" ht="16.5" x14ac:dyDescent="0.3">
      <c r="A33" s="15" t="s">
        <v>37</v>
      </c>
      <c r="B33" s="15" t="s">
        <v>84</v>
      </c>
      <c r="C33" s="15" t="s">
        <v>92</v>
      </c>
      <c r="D33" s="15" t="s">
        <v>93</v>
      </c>
      <c r="E33" s="15" t="s">
        <v>26</v>
      </c>
      <c r="F33" s="15">
        <v>3</v>
      </c>
      <c r="G33" s="16">
        <v>0.20480000000000001</v>
      </c>
      <c r="H33" s="17">
        <v>3.7839960000000001</v>
      </c>
      <c r="I33" s="17">
        <v>7.9</v>
      </c>
      <c r="J33" s="17">
        <v>5.3585710525500003</v>
      </c>
      <c r="K33" s="18">
        <v>5.5759999999999997E-2</v>
      </c>
      <c r="L33" s="15" t="s">
        <v>24</v>
      </c>
      <c r="M33" s="18">
        <v>1.1419647999999999E-2</v>
      </c>
      <c r="N33" s="15" t="s">
        <v>25</v>
      </c>
      <c r="O33" s="15">
        <v>15603</v>
      </c>
      <c r="P33" s="15">
        <v>4653</v>
      </c>
      <c r="Q33" s="15">
        <v>7</v>
      </c>
      <c r="R33" s="15">
        <v>29</v>
      </c>
      <c r="S33" s="15">
        <v>2413</v>
      </c>
      <c r="T33" s="15">
        <v>138</v>
      </c>
    </row>
    <row r="34" spans="1:28" ht="16.5" x14ac:dyDescent="0.3">
      <c r="A34" s="15" t="s">
        <v>37</v>
      </c>
      <c r="B34" s="15" t="s">
        <v>94</v>
      </c>
      <c r="C34" s="15" t="s">
        <v>95</v>
      </c>
      <c r="D34" s="15" t="s">
        <v>94</v>
      </c>
      <c r="E34" s="15" t="s">
        <v>23</v>
      </c>
      <c r="F34" s="15">
        <v>15</v>
      </c>
      <c r="G34" s="16">
        <v>0.13639999999999999</v>
      </c>
      <c r="H34" s="17">
        <v>2.7665929999999999</v>
      </c>
      <c r="I34" s="17">
        <v>7.4</v>
      </c>
      <c r="J34" s="17">
        <v>4.74865865707</v>
      </c>
      <c r="K34" s="18">
        <v>5.1560000000000002E-2</v>
      </c>
      <c r="L34" s="15" t="s">
        <v>24</v>
      </c>
      <c r="M34" s="18">
        <v>7.0327840000000003E-3</v>
      </c>
      <c r="N34" s="15" t="s">
        <v>31</v>
      </c>
      <c r="O34" s="15">
        <v>7208</v>
      </c>
      <c r="P34" s="15">
        <v>2593</v>
      </c>
      <c r="Q34" s="15">
        <v>14</v>
      </c>
      <c r="R34" s="15">
        <v>26</v>
      </c>
      <c r="S34" s="15">
        <v>2212</v>
      </c>
      <c r="T34" s="15">
        <v>170</v>
      </c>
    </row>
    <row r="35" spans="1:28" ht="16.5" x14ac:dyDescent="0.3">
      <c r="A35" s="15" t="s">
        <v>37</v>
      </c>
      <c r="B35" s="15" t="s">
        <v>94</v>
      </c>
      <c r="C35" s="15" t="s">
        <v>96</v>
      </c>
      <c r="D35" s="15" t="s">
        <v>97</v>
      </c>
      <c r="E35" s="15" t="s">
        <v>23</v>
      </c>
      <c r="F35" s="15">
        <v>0</v>
      </c>
      <c r="G35" s="16">
        <v>0.1052</v>
      </c>
      <c r="H35" s="17">
        <v>4.41</v>
      </c>
      <c r="I35" s="17">
        <v>5.8</v>
      </c>
      <c r="J35" s="17">
        <v>6.5140843391400001</v>
      </c>
      <c r="K35" s="18">
        <v>5.5759999999999997E-2</v>
      </c>
      <c r="L35" s="15" t="s">
        <v>24</v>
      </c>
      <c r="M35" s="18">
        <v>5.8659519999999998E-3</v>
      </c>
      <c r="N35" s="15" t="s">
        <v>31</v>
      </c>
      <c r="O35" s="15">
        <v>1500</v>
      </c>
      <c r="P35" s="15">
        <v>488</v>
      </c>
      <c r="Q35" s="15">
        <v>1</v>
      </c>
      <c r="R35" s="15">
        <v>8</v>
      </c>
      <c r="S35" s="15">
        <v>202</v>
      </c>
      <c r="T35" s="15">
        <v>30</v>
      </c>
    </row>
    <row r="36" spans="1:28" ht="16.5" x14ac:dyDescent="0.3">
      <c r="A36" s="15" t="s">
        <v>37</v>
      </c>
      <c r="B36" s="15" t="s">
        <v>94</v>
      </c>
      <c r="C36" s="15" t="s">
        <v>98</v>
      </c>
      <c r="D36" s="15" t="s">
        <v>33</v>
      </c>
      <c r="E36" s="15" t="s">
        <v>26</v>
      </c>
      <c r="F36" s="15">
        <v>24</v>
      </c>
      <c r="G36" s="16">
        <v>0.33019999999999999</v>
      </c>
      <c r="H36" s="17">
        <v>4.0512240000000004</v>
      </c>
      <c r="I36" s="17">
        <v>4.7</v>
      </c>
      <c r="J36" s="17">
        <v>7.3368272781400004</v>
      </c>
      <c r="K36" s="18">
        <v>5.5759999999999997E-2</v>
      </c>
      <c r="L36" s="15" t="s">
        <v>24</v>
      </c>
      <c r="M36" s="18">
        <v>1.8411951999999999E-2</v>
      </c>
      <c r="N36" s="15" t="s">
        <v>25</v>
      </c>
      <c r="O36" s="15">
        <v>2237</v>
      </c>
      <c r="P36" s="15">
        <v>1088</v>
      </c>
      <c r="Q36" s="15">
        <v>4</v>
      </c>
      <c r="R36" s="15">
        <v>17</v>
      </c>
      <c r="S36" s="15">
        <v>824</v>
      </c>
      <c r="T36" s="15">
        <v>82</v>
      </c>
    </row>
    <row r="37" spans="1:28" ht="16.5" x14ac:dyDescent="0.3">
      <c r="A37" s="15" t="s">
        <v>37</v>
      </c>
      <c r="B37" s="15" t="s">
        <v>94</v>
      </c>
      <c r="C37" s="15" t="s">
        <v>99</v>
      </c>
      <c r="D37" s="15" t="s">
        <v>100</v>
      </c>
      <c r="E37" s="15" t="s">
        <v>32</v>
      </c>
      <c r="F37" s="15">
        <v>25</v>
      </c>
      <c r="G37" s="16">
        <v>0.1958</v>
      </c>
      <c r="H37" s="17">
        <v>3.39262</v>
      </c>
      <c r="I37" s="17">
        <v>5.7</v>
      </c>
      <c r="J37" s="17">
        <v>5.0691242218000001</v>
      </c>
      <c r="K37" s="18">
        <v>5.1560000000000002E-2</v>
      </c>
      <c r="L37" s="15" t="s">
        <v>24</v>
      </c>
      <c r="M37" s="18">
        <v>1.0095448E-2</v>
      </c>
      <c r="N37" s="15" t="s">
        <v>25</v>
      </c>
      <c r="O37" s="15">
        <v>982</v>
      </c>
      <c r="P37" s="15">
        <v>514</v>
      </c>
      <c r="Q37" s="15">
        <v>3</v>
      </c>
      <c r="R37" s="15">
        <v>7</v>
      </c>
      <c r="S37" s="15">
        <v>153</v>
      </c>
      <c r="T37" s="15">
        <v>22</v>
      </c>
    </row>
    <row r="38" spans="1:28" ht="16.5" x14ac:dyDescent="0.3">
      <c r="A38" s="15" t="s">
        <v>37</v>
      </c>
      <c r="B38" s="15" t="s">
        <v>94</v>
      </c>
      <c r="C38" s="15" t="s">
        <v>101</v>
      </c>
      <c r="D38" s="15" t="s">
        <v>102</v>
      </c>
      <c r="E38" s="15" t="s">
        <v>29</v>
      </c>
      <c r="F38" s="15">
        <v>22</v>
      </c>
      <c r="G38" s="16">
        <v>0.42709999999999998</v>
      </c>
      <c r="H38" s="17">
        <v>2.7665929999999999</v>
      </c>
      <c r="I38" s="17">
        <v>12.5</v>
      </c>
      <c r="J38" s="17">
        <v>4.1782732009899997</v>
      </c>
      <c r="K38" s="18">
        <v>6.1623999999999998E-2</v>
      </c>
      <c r="L38" s="15" t="s">
        <v>24</v>
      </c>
      <c r="M38" s="18">
        <v>2.6319610399999999E-2</v>
      </c>
      <c r="N38" s="15" t="s">
        <v>28</v>
      </c>
      <c r="O38" s="15">
        <v>320</v>
      </c>
      <c r="P38" s="15">
        <v>271</v>
      </c>
      <c r="Q38" s="15">
        <v>2</v>
      </c>
      <c r="R38" s="15">
        <v>4</v>
      </c>
      <c r="S38" s="15">
        <v>59</v>
      </c>
      <c r="T38" s="15">
        <v>13</v>
      </c>
    </row>
    <row r="39" spans="1:28" ht="16.5" x14ac:dyDescent="0.3">
      <c r="A39" s="15" t="s">
        <v>37</v>
      </c>
      <c r="B39" s="15" t="s">
        <v>103</v>
      </c>
      <c r="C39" s="15" t="s">
        <v>104</v>
      </c>
      <c r="D39" s="15" t="s">
        <v>103</v>
      </c>
      <c r="E39" s="15" t="s">
        <v>32</v>
      </c>
      <c r="F39" s="15">
        <v>0</v>
      </c>
      <c r="G39" s="16">
        <v>5.8999999999999997E-2</v>
      </c>
      <c r="H39" s="17">
        <v>6.41</v>
      </c>
      <c r="I39" s="17">
        <v>5.9</v>
      </c>
      <c r="J39" s="17">
        <v>1.5932326316800001</v>
      </c>
      <c r="K39" s="18">
        <v>5.1560000000000002E-2</v>
      </c>
      <c r="L39" s="15" t="s">
        <v>24</v>
      </c>
      <c r="M39" s="18">
        <v>3.0420400000000002E-3</v>
      </c>
      <c r="N39" s="15" t="s">
        <v>31</v>
      </c>
      <c r="O39" s="15">
        <v>54046</v>
      </c>
      <c r="P39" s="15">
        <v>14917</v>
      </c>
      <c r="Q39" s="15">
        <v>37</v>
      </c>
      <c r="R39" s="15">
        <v>77</v>
      </c>
      <c r="S39" s="15">
        <v>11706</v>
      </c>
      <c r="T39" s="15">
        <v>720</v>
      </c>
    </row>
    <row r="40" spans="1:28" ht="16.5" x14ac:dyDescent="0.3">
      <c r="A40" s="15" t="s">
        <v>37</v>
      </c>
      <c r="B40" s="15" t="s">
        <v>103</v>
      </c>
      <c r="C40" s="15" t="s">
        <v>105</v>
      </c>
      <c r="D40" s="15" t="s">
        <v>106</v>
      </c>
      <c r="E40" s="15" t="s">
        <v>29</v>
      </c>
      <c r="F40" s="15">
        <v>50</v>
      </c>
      <c r="G40" s="16">
        <v>0.50029999999999997</v>
      </c>
      <c r="H40" s="17">
        <v>39.56</v>
      </c>
      <c r="I40" s="17">
        <v>9.1999999999999993</v>
      </c>
      <c r="J40" s="17">
        <v>6.44883918762</v>
      </c>
      <c r="K40" s="18">
        <v>0.12844800000000001</v>
      </c>
      <c r="L40" s="15" t="s">
        <v>30</v>
      </c>
      <c r="M40" s="18">
        <v>6.4262534400000001E-2</v>
      </c>
      <c r="N40" s="15" t="s">
        <v>28</v>
      </c>
      <c r="O40" s="15">
        <v>1578</v>
      </c>
      <c r="P40" s="15">
        <v>666</v>
      </c>
      <c r="Q40" s="15">
        <v>2</v>
      </c>
      <c r="R40" s="15">
        <v>12</v>
      </c>
      <c r="S40" s="15">
        <v>247</v>
      </c>
      <c r="T40" s="15">
        <v>22</v>
      </c>
    </row>
    <row r="41" spans="1:28" ht="16.5" x14ac:dyDescent="0.3">
      <c r="A41" s="15" t="s">
        <v>37</v>
      </c>
      <c r="B41" s="15" t="s">
        <v>103</v>
      </c>
      <c r="C41" s="15" t="s">
        <v>107</v>
      </c>
      <c r="D41" s="15" t="s">
        <v>108</v>
      </c>
      <c r="E41" s="15" t="s">
        <v>32</v>
      </c>
      <c r="F41" s="15">
        <v>27</v>
      </c>
      <c r="G41" s="16">
        <v>0.1958</v>
      </c>
      <c r="H41" s="17">
        <v>14.45</v>
      </c>
      <c r="I41" s="17">
        <v>6.6</v>
      </c>
      <c r="J41" s="17">
        <v>6.5464425087000002</v>
      </c>
      <c r="K41" s="18">
        <v>5.5759999999999997E-2</v>
      </c>
      <c r="L41" s="15" t="s">
        <v>24</v>
      </c>
      <c r="M41" s="18">
        <v>1.0917807999999999E-2</v>
      </c>
      <c r="N41" s="15" t="s">
        <v>25</v>
      </c>
      <c r="O41" s="15">
        <v>5927</v>
      </c>
      <c r="P41" s="15">
        <v>1764</v>
      </c>
      <c r="Q41" s="15">
        <v>6</v>
      </c>
      <c r="R41" s="15">
        <v>11</v>
      </c>
      <c r="S41" s="15">
        <v>1009</v>
      </c>
      <c r="T41" s="15">
        <v>74</v>
      </c>
    </row>
    <row r="42" spans="1:28" ht="16.5" x14ac:dyDescent="0.3">
      <c r="A42" s="15" t="s">
        <v>37</v>
      </c>
      <c r="B42" s="15" t="s">
        <v>103</v>
      </c>
      <c r="C42" s="15" t="s">
        <v>109</v>
      </c>
      <c r="D42" s="15" t="s">
        <v>35</v>
      </c>
      <c r="E42" s="15" t="s">
        <v>32</v>
      </c>
      <c r="F42" s="15">
        <v>1</v>
      </c>
      <c r="G42" s="16">
        <v>5.8999999999999997E-2</v>
      </c>
      <c r="H42" s="17">
        <v>6.67</v>
      </c>
      <c r="I42" s="17">
        <v>10.9</v>
      </c>
      <c r="J42" s="17">
        <v>5.9592204093900003</v>
      </c>
      <c r="K42" s="18">
        <v>6.5823999999999994E-2</v>
      </c>
      <c r="L42" s="15" t="s">
        <v>24</v>
      </c>
      <c r="M42" s="18">
        <v>3.8836159999999999E-3</v>
      </c>
      <c r="N42" s="15" t="s">
        <v>31</v>
      </c>
      <c r="O42" s="15">
        <v>14590</v>
      </c>
      <c r="P42" s="15">
        <v>3487</v>
      </c>
      <c r="Q42" s="15">
        <v>7</v>
      </c>
      <c r="R42" s="15">
        <v>25</v>
      </c>
      <c r="S42" s="15">
        <v>2584</v>
      </c>
      <c r="T42" s="15">
        <v>175</v>
      </c>
    </row>
    <row r="43" spans="1:28" ht="16.5" x14ac:dyDescent="0.3">
      <c r="A43" s="15" t="s">
        <v>37</v>
      </c>
      <c r="B43" s="15" t="s">
        <v>103</v>
      </c>
      <c r="C43" s="15" t="s">
        <v>110</v>
      </c>
      <c r="D43" s="15" t="s">
        <v>111</v>
      </c>
      <c r="E43" s="15" t="s">
        <v>32</v>
      </c>
      <c r="F43" s="15">
        <v>5</v>
      </c>
      <c r="G43" s="16">
        <v>7.0400000000000004E-2</v>
      </c>
      <c r="H43" s="17">
        <v>3.7061999999999999</v>
      </c>
      <c r="I43" s="17">
        <v>17.8</v>
      </c>
      <c r="J43" s="17">
        <v>3.31664586067</v>
      </c>
      <c r="K43" s="18">
        <v>6.1623999999999998E-2</v>
      </c>
      <c r="L43" s="15" t="s">
        <v>24</v>
      </c>
      <c r="M43" s="18">
        <v>4.3383296000000003E-3</v>
      </c>
      <c r="N43" s="15" t="s">
        <v>31</v>
      </c>
      <c r="O43" s="15">
        <v>7166</v>
      </c>
      <c r="P43" s="15">
        <v>1484</v>
      </c>
      <c r="Q43" s="15">
        <v>9</v>
      </c>
      <c r="R43" s="15">
        <v>9</v>
      </c>
      <c r="S43" s="15">
        <v>823</v>
      </c>
      <c r="T43" s="15">
        <v>48</v>
      </c>
    </row>
    <row r="44" spans="1:28" ht="16.5" x14ac:dyDescent="0.3">
      <c r="A44" s="15" t="s">
        <v>37</v>
      </c>
      <c r="B44" s="15" t="s">
        <v>103</v>
      </c>
      <c r="C44" s="15" t="s">
        <v>112</v>
      </c>
      <c r="D44" s="15" t="s">
        <v>113</v>
      </c>
      <c r="E44" s="15" t="s">
        <v>32</v>
      </c>
      <c r="F44" s="15">
        <v>0</v>
      </c>
      <c r="G44" s="16">
        <v>5.8999999999999997E-2</v>
      </c>
      <c r="H44" s="17">
        <v>4.24</v>
      </c>
      <c r="I44" s="17">
        <v>6.2</v>
      </c>
      <c r="J44" s="17">
        <v>2.0341138839699999</v>
      </c>
      <c r="K44" s="18">
        <v>5.1560000000000002E-2</v>
      </c>
      <c r="L44" s="15" t="s">
        <v>24</v>
      </c>
      <c r="M44" s="18">
        <v>3.0420400000000002E-3</v>
      </c>
      <c r="N44" s="15" t="s">
        <v>31</v>
      </c>
      <c r="O44" s="15">
        <v>13571</v>
      </c>
      <c r="P44" s="15">
        <v>3500</v>
      </c>
      <c r="Q44" s="15">
        <v>5</v>
      </c>
      <c r="R44" s="15">
        <v>22</v>
      </c>
      <c r="S44" s="15">
        <v>1785</v>
      </c>
      <c r="T44" s="15">
        <v>107</v>
      </c>
    </row>
    <row r="45" spans="1:28" ht="16.5" x14ac:dyDescent="0.3">
      <c r="A45" s="15" t="s">
        <v>37</v>
      </c>
      <c r="B45" s="15" t="s">
        <v>103</v>
      </c>
      <c r="C45" s="15" t="s">
        <v>114</v>
      </c>
      <c r="D45" s="15" t="s">
        <v>115</v>
      </c>
      <c r="E45" s="15" t="s">
        <v>32</v>
      </c>
      <c r="F45" s="15">
        <v>0</v>
      </c>
      <c r="G45" s="16">
        <v>5.8999999999999997E-2</v>
      </c>
      <c r="H45" s="17">
        <v>7.97</v>
      </c>
      <c r="I45" s="17">
        <v>7.4</v>
      </c>
      <c r="J45" s="17">
        <v>4.6924920082100003</v>
      </c>
      <c r="K45" s="18">
        <v>5.1560000000000002E-2</v>
      </c>
      <c r="L45" s="15" t="s">
        <v>24</v>
      </c>
      <c r="M45" s="18">
        <v>3.0420400000000002E-3</v>
      </c>
      <c r="N45" s="15" t="s">
        <v>31</v>
      </c>
      <c r="O45" s="15">
        <v>22067</v>
      </c>
      <c r="P45" s="15">
        <v>5754</v>
      </c>
      <c r="Q45" s="15">
        <v>5</v>
      </c>
      <c r="R45" s="15">
        <v>27</v>
      </c>
      <c r="S45" s="15">
        <v>3264</v>
      </c>
      <c r="T45" s="15">
        <v>182</v>
      </c>
    </row>
    <row r="46" spans="1:28" ht="16.5" x14ac:dyDescent="0.3">
      <c r="A46" s="15" t="s">
        <v>37</v>
      </c>
      <c r="B46" s="15" t="s">
        <v>103</v>
      </c>
      <c r="C46" s="15" t="s">
        <v>116</v>
      </c>
      <c r="D46" s="15" t="s">
        <v>117</v>
      </c>
      <c r="E46" s="15" t="s">
        <v>32</v>
      </c>
      <c r="F46" s="15">
        <v>0</v>
      </c>
      <c r="G46" s="16">
        <v>5.8999999999999997E-2</v>
      </c>
      <c r="H46" s="17">
        <v>4.8</v>
      </c>
      <c r="I46" s="17">
        <v>10.8</v>
      </c>
      <c r="J46" s="17">
        <v>3.1861424446100002</v>
      </c>
      <c r="K46" s="18">
        <v>6.1623999999999998E-2</v>
      </c>
      <c r="L46" s="15" t="s">
        <v>24</v>
      </c>
      <c r="M46" s="18">
        <v>3.635816E-3</v>
      </c>
      <c r="N46" s="15" t="s">
        <v>31</v>
      </c>
      <c r="O46" s="15">
        <v>17923</v>
      </c>
      <c r="P46" s="15">
        <v>4009</v>
      </c>
      <c r="Q46" s="15">
        <v>6</v>
      </c>
      <c r="R46" s="15">
        <v>23</v>
      </c>
      <c r="S46" s="15">
        <v>2996</v>
      </c>
      <c r="T46" s="15">
        <v>155</v>
      </c>
    </row>
    <row r="47" spans="1:28" x14ac:dyDescent="0.25">
      <c r="O47" s="3">
        <f>SUBTOTAL(9,O4:O46)</f>
        <v>794919</v>
      </c>
      <c r="P47" s="3">
        <f>SUBTOTAL(9,P4:P46)</f>
        <v>197493</v>
      </c>
    </row>
    <row r="48" spans="1:28" s="31" customFormat="1" ht="21" customHeight="1" x14ac:dyDescent="0.25">
      <c r="A48" s="19"/>
      <c r="B48" s="35" t="s">
        <v>118</v>
      </c>
      <c r="C48" s="21"/>
      <c r="D48" s="21"/>
      <c r="E48" s="22"/>
      <c r="F48" s="21"/>
      <c r="G48" s="23"/>
      <c r="H48" s="24"/>
      <c r="I48" s="25"/>
      <c r="J48" s="24"/>
      <c r="K48" s="24"/>
      <c r="L48" s="23"/>
      <c r="M48" s="26"/>
      <c r="N48" s="27"/>
      <c r="O48" s="27"/>
      <c r="P48" s="28"/>
      <c r="Q48" s="29"/>
      <c r="R48" s="28"/>
      <c r="S48" s="29"/>
      <c r="T48" s="30"/>
      <c r="U48" s="19"/>
      <c r="V48" s="19"/>
      <c r="W48" s="19"/>
      <c r="X48" s="19"/>
      <c r="Y48" s="19"/>
      <c r="Z48" s="28"/>
      <c r="AA48" s="28"/>
      <c r="AB48" s="28"/>
    </row>
    <row r="49" spans="1:28" s="31" customFormat="1" ht="18" customHeight="1" x14ac:dyDescent="0.25">
      <c r="A49" s="19"/>
      <c r="B49" s="35" t="s">
        <v>119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7"/>
      <c r="P49" s="28"/>
      <c r="Q49" s="29"/>
      <c r="R49" s="28"/>
      <c r="S49" s="29"/>
      <c r="T49" s="30"/>
      <c r="U49" s="19"/>
      <c r="V49" s="19"/>
      <c r="W49" s="19"/>
      <c r="X49" s="19"/>
      <c r="Y49" s="19"/>
      <c r="Z49" s="28"/>
      <c r="AA49" s="28"/>
      <c r="AB49" s="28"/>
    </row>
    <row r="50" spans="1:28" s="31" customFormat="1" ht="18" customHeight="1" x14ac:dyDescent="0.25">
      <c r="A50" s="19"/>
      <c r="B50" s="35" t="s">
        <v>120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7"/>
      <c r="P50" s="28"/>
      <c r="Q50" s="29"/>
      <c r="R50" s="28"/>
      <c r="S50" s="29"/>
      <c r="T50" s="30"/>
      <c r="U50" s="19"/>
      <c r="V50" s="19"/>
      <c r="W50" s="19"/>
      <c r="X50" s="19"/>
      <c r="Y50" s="19"/>
      <c r="Z50" s="28"/>
      <c r="AA50" s="28"/>
      <c r="AB50" s="28"/>
    </row>
    <row r="51" spans="1:28" s="31" customFormat="1" ht="18" customHeight="1" x14ac:dyDescent="0.25">
      <c r="A51" s="19"/>
      <c r="B51" s="35" t="s">
        <v>121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7"/>
      <c r="P51" s="28"/>
      <c r="Q51" s="29"/>
      <c r="R51" s="28"/>
      <c r="S51" s="29"/>
      <c r="T51" s="30"/>
      <c r="U51" s="19"/>
      <c r="V51" s="19"/>
      <c r="W51" s="19"/>
      <c r="X51" s="19"/>
      <c r="Y51" s="19"/>
      <c r="Z51" s="28"/>
      <c r="AA51" s="28"/>
      <c r="AB51" s="28"/>
    </row>
    <row r="52" spans="1:28" s="31" customFormat="1" ht="18" customHeight="1" x14ac:dyDescent="0.25">
      <c r="A52" s="19"/>
      <c r="B52" s="35" t="s">
        <v>122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7"/>
      <c r="P52" s="28"/>
      <c r="Q52" s="29"/>
      <c r="R52" s="28"/>
      <c r="S52" s="29"/>
      <c r="T52" s="30"/>
      <c r="U52" s="19"/>
      <c r="V52" s="19"/>
      <c r="W52" s="19"/>
      <c r="X52" s="19"/>
      <c r="Y52" s="19"/>
      <c r="Z52" s="28"/>
      <c r="AA52" s="28"/>
      <c r="AB52" s="28"/>
    </row>
    <row r="53" spans="1:28" s="31" customFormat="1" ht="18" customHeight="1" x14ac:dyDescent="0.25">
      <c r="A53" s="19"/>
      <c r="B53" s="35" t="s">
        <v>123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7"/>
      <c r="P53" s="28"/>
      <c r="Q53" s="29"/>
      <c r="R53" s="28"/>
      <c r="S53" s="29"/>
      <c r="T53" s="30"/>
      <c r="U53" s="19"/>
      <c r="V53" s="19"/>
      <c r="W53" s="19"/>
      <c r="X53" s="19"/>
      <c r="Y53" s="19"/>
      <c r="Z53" s="28"/>
      <c r="AA53" s="28"/>
      <c r="AB53" s="28"/>
    </row>
    <row r="54" spans="1:28" s="31" customFormat="1" ht="18" customHeight="1" x14ac:dyDescent="0.25">
      <c r="A54" s="19"/>
      <c r="B54" s="35" t="s">
        <v>124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7"/>
      <c r="P54" s="28"/>
      <c r="Q54" s="29"/>
      <c r="R54" s="28"/>
      <c r="S54" s="29"/>
      <c r="T54" s="30"/>
      <c r="U54" s="19"/>
      <c r="V54" s="19"/>
      <c r="W54" s="19"/>
      <c r="X54" s="19"/>
      <c r="Y54" s="19"/>
      <c r="Z54" s="28"/>
      <c r="AA54" s="28"/>
      <c r="AB54" s="28"/>
    </row>
    <row r="55" spans="1:28" s="31" customFormat="1" ht="18" customHeight="1" x14ac:dyDescent="0.25">
      <c r="A55" s="19"/>
      <c r="B55" s="36" t="s">
        <v>125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27"/>
      <c r="P55" s="28"/>
      <c r="Q55" s="29"/>
      <c r="R55" s="28"/>
      <c r="S55" s="29"/>
      <c r="T55" s="30"/>
      <c r="U55" s="19"/>
      <c r="V55" s="19"/>
      <c r="W55" s="19"/>
      <c r="X55" s="19"/>
      <c r="Y55" s="19"/>
      <c r="Z55" s="28"/>
      <c r="AA55" s="28"/>
      <c r="AB55" s="28"/>
    </row>
    <row r="56" spans="1:28" s="31" customFormat="1" ht="18" customHeight="1" x14ac:dyDescent="0.25">
      <c r="A56" s="19"/>
      <c r="B56" s="36" t="s">
        <v>126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27"/>
      <c r="P56" s="28"/>
      <c r="Q56" s="29"/>
      <c r="R56" s="28"/>
      <c r="S56" s="29"/>
      <c r="T56" s="30"/>
      <c r="U56" s="19"/>
      <c r="V56" s="19"/>
      <c r="W56" s="19"/>
      <c r="X56" s="19"/>
      <c r="Y56" s="19"/>
      <c r="Z56" s="28"/>
      <c r="AA56" s="28"/>
      <c r="AB56" s="28"/>
    </row>
    <row r="57" spans="1:28" s="31" customFormat="1" ht="18" customHeight="1" x14ac:dyDescent="0.25">
      <c r="A57" s="19"/>
      <c r="B57" s="36" t="s">
        <v>127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27"/>
      <c r="P57" s="28"/>
      <c r="Q57" s="29"/>
      <c r="R57" s="28"/>
      <c r="S57" s="29"/>
      <c r="T57" s="30"/>
      <c r="U57" s="19"/>
      <c r="V57" s="19"/>
      <c r="W57" s="19"/>
      <c r="X57" s="19"/>
      <c r="Y57" s="19"/>
      <c r="Z57" s="28"/>
      <c r="AA57" s="28"/>
      <c r="AB57" s="28"/>
    </row>
    <row r="58" spans="1:28" s="31" customFormat="1" ht="18" customHeight="1" x14ac:dyDescent="0.25">
      <c r="A58" s="19"/>
      <c r="B58" s="36" t="s">
        <v>128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27"/>
      <c r="P58" s="28"/>
      <c r="Q58" s="29"/>
      <c r="R58" s="28"/>
      <c r="S58" s="29"/>
      <c r="T58" s="30"/>
      <c r="U58" s="19"/>
      <c r="V58" s="19"/>
      <c r="W58" s="19"/>
      <c r="X58" s="19"/>
      <c r="Y58" s="19"/>
      <c r="Z58" s="28"/>
      <c r="AA58" s="28"/>
      <c r="AB58" s="28"/>
    </row>
    <row r="59" spans="1:28" s="31" customFormat="1" ht="18" customHeight="1" x14ac:dyDescent="0.25">
      <c r="A59" s="19"/>
      <c r="B59" s="36" t="s">
        <v>129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27"/>
      <c r="P59" s="28"/>
      <c r="Q59" s="29"/>
      <c r="R59" s="28"/>
      <c r="S59" s="29"/>
      <c r="T59" s="30"/>
      <c r="U59" s="19"/>
      <c r="V59" s="19"/>
      <c r="W59" s="19"/>
      <c r="X59" s="19"/>
      <c r="Y59" s="19"/>
      <c r="Z59" s="28"/>
      <c r="AA59" s="28"/>
      <c r="AB59" s="28"/>
    </row>
    <row r="60" spans="1:28" x14ac:dyDescent="0.25">
      <c r="B60" s="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2017-01-23T16:08:54Z</dcterms:created>
  <dcterms:modified xsi:type="dcterms:W3CDTF">2017-01-23T16:16:50Z</dcterms:modified>
</cp:coreProperties>
</file>